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" sheetId="2" r:id="rId1"/>
  </sheets>
  <definedNames>
    <definedName name="_xlnm.Print_Titles" localSheetId="0">Лист1!$11:$11</definedName>
    <definedName name="_xlnm.Print_Area" localSheetId="0">Лист1!$A$1:$K$23</definedName>
    <definedName name="ТекстовоеПоле5" localSheetId="0">Лист1!$B$20</definedName>
  </definedNames>
  <calcPr calcId="162913"/>
</workbook>
</file>

<file path=xl/calcChain.xml><?xml version="1.0" encoding="utf-8"?>
<calcChain xmlns="http://schemas.openxmlformats.org/spreadsheetml/2006/main">
  <c r="E14" i="2" l="1"/>
  <c r="H12" i="2" l="1"/>
  <c r="J12" i="2"/>
  <c r="H13" i="2"/>
  <c r="J13" i="2"/>
  <c r="I12" i="2" l="1"/>
  <c r="J14" i="2"/>
  <c r="H14" i="2"/>
  <c r="I13" i="2"/>
  <c r="I14" i="2" l="1"/>
</calcChain>
</file>

<file path=xl/sharedStrings.xml><?xml version="1.0" encoding="utf-8"?>
<sst xmlns="http://schemas.openxmlformats.org/spreadsheetml/2006/main" count="38" uniqueCount="34">
  <si>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</si>
  <si>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</si>
  <si>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</si>
  <si>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</si>
  <si>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</si>
  <si>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</si>
  <si>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</si>
  <si>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</si>
  <si>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</si>
  <si>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</si>
  <si>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</si>
  <si>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</si>
  <si>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</si>
  <si>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</si>
  <si>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</si>
  <si>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</si>
  <si>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</si>
  <si>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</si>
  <si>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</si>
  <si>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</si>
  <si>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</si>
  <si>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</si>
  <si>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</si>
  <si>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</si>
  <si>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</si>
  <si>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</si>
  <si>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</si>
  <si>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</si>
  <si>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</si>
  <si>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Опора ЛЭП анкерно-угловая УС110-8</t>
  </si>
  <si>
    <t>Опора связи Н=30м 30-ССП10СМ/11.21-КМ</t>
  </si>
  <si>
    <t>ХМАО-Югра, Нижневартовский район, ПБ ЦТБ, склад 01_Труба НКТ, максимальная удаленность 35 км от г. Нижневартовска</t>
  </si>
  <si>
    <t>______________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</si>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</sst>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80" zoomScaleNormal="80" workbookViewId="0">
      <selection activeCell="P15" sqref="P15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25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1" customFormat="1" ht="42.6" customHeight="1" x14ac:dyDescent="0.25">
      <c r="A11" s="15" t="s">
        <v>5</v>
      </c>
      <c r="B11" s="15" t="s">
        <v>14</v>
      </c>
      <c r="C11" s="15" t="s">
        <v>15</v>
      </c>
      <c r="D11" s="15" t="s">
        <v>6</v>
      </c>
      <c r="E11" s="15" t="s">
        <v>7</v>
      </c>
      <c r="F11" s="21" t="s">
        <v>16</v>
      </c>
      <c r="G11" s="15" t="s">
        <v>8</v>
      </c>
      <c r="H11" s="15" t="s">
        <v>17</v>
      </c>
      <c r="I11" s="15" t="s">
        <v>9</v>
      </c>
      <c r="J11" s="15" t="s">
        <v>18</v>
      </c>
      <c r="K11" s="15" t="s">
        <v>19</v>
      </c>
      <c r="L11" s="10"/>
    </row>
    <row r="12" spans="1:12" ht="39.75" customHeight="1" x14ac:dyDescent="0.25">
      <c r="A12" s="16">
        <v>1</v>
      </c>
      <c r="B12" s="6" t="s">
        <v>29</v>
      </c>
      <c r="C12" s="16">
        <v>20647842</v>
      </c>
      <c r="D12" s="3" t="s">
        <v>28</v>
      </c>
      <c r="E12" s="19">
        <v>1</v>
      </c>
      <c r="F12" s="29" t="s">
        <v>31</v>
      </c>
      <c r="G12" s="7"/>
      <c r="H12" s="7">
        <f t="shared" ref="H12:H13" si="0">ROUND(G12*E12,2)</f>
        <v>0</v>
      </c>
      <c r="I12" s="18">
        <f t="shared" ref="I12:I13" si="1">J12-H12</f>
        <v>0</v>
      </c>
      <c r="J12" s="7">
        <f t="shared" ref="J12:J13" si="2">ROUND(G12*E12*1.2,2)</f>
        <v>0</v>
      </c>
      <c r="K12" s="30" t="s">
        <v>23</v>
      </c>
    </row>
    <row r="13" spans="1:12" ht="39.75" customHeight="1" x14ac:dyDescent="0.25">
      <c r="A13" s="16">
        <v>2</v>
      </c>
      <c r="B13" s="6" t="s">
        <v>30</v>
      </c>
      <c r="C13" s="16">
        <v>21116012</v>
      </c>
      <c r="D13" s="3" t="s">
        <v>28</v>
      </c>
      <c r="E13" s="19">
        <v>1</v>
      </c>
      <c r="F13" s="29"/>
      <c r="G13" s="7"/>
      <c r="H13" s="7">
        <f t="shared" si="0"/>
        <v>0</v>
      </c>
      <c r="I13" s="18">
        <f t="shared" si="1"/>
        <v>0</v>
      </c>
      <c r="J13" s="7">
        <f t="shared" si="2"/>
        <v>0</v>
      </c>
      <c r="K13" s="31"/>
    </row>
    <row r="14" spans="1:12" ht="23.45" customHeight="1" x14ac:dyDescent="0.25">
      <c r="A14" s="2"/>
      <c r="B14" s="9" t="s">
        <v>10</v>
      </c>
      <c r="C14" s="3" t="s">
        <v>24</v>
      </c>
      <c r="D14" s="4" t="s">
        <v>24</v>
      </c>
      <c r="E14" s="20">
        <f>SUM(E12:E13)</f>
        <v>2</v>
      </c>
      <c r="F14" s="22" t="s">
        <v>24</v>
      </c>
      <c r="G14" s="7"/>
      <c r="H14" s="8">
        <f>SUM(H12:H13)</f>
        <v>0</v>
      </c>
      <c r="I14" s="8">
        <f>SUM(I12:I13)</f>
        <v>0</v>
      </c>
      <c r="J14" s="8">
        <f>SUM(J12:J13)</f>
        <v>0</v>
      </c>
      <c r="K14" s="3" t="s">
        <v>24</v>
      </c>
    </row>
    <row r="15" spans="1:12" ht="149.25" customHeight="1" x14ac:dyDescent="0.25">
      <c r="A15" s="24" t="s">
        <v>26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1"/>
      <c r="B17" s="5" t="s">
        <v>11</v>
      </c>
      <c r="C17" s="1"/>
      <c r="D17" s="1"/>
      <c r="E17" s="1"/>
      <c r="F17" s="1"/>
      <c r="G17" s="12" t="s">
        <v>12</v>
      </c>
      <c r="H17" s="13"/>
      <c r="I17" s="1"/>
      <c r="J17" s="1"/>
      <c r="K17" s="1"/>
    </row>
    <row r="18" spans="1:11" ht="15.75" x14ac:dyDescent="0.25">
      <c r="A18" s="1"/>
      <c r="B18" s="1"/>
      <c r="C18" s="1"/>
      <c r="D18" s="1"/>
      <c r="E18" s="1"/>
      <c r="F18" s="1"/>
      <c r="G18" s="14"/>
      <c r="H18" s="13"/>
      <c r="I18" s="1"/>
      <c r="J18" s="1"/>
      <c r="K18" s="1"/>
    </row>
    <row r="19" spans="1:11" ht="15.75" x14ac:dyDescent="0.25">
      <c r="A19" s="1"/>
      <c r="B19" s="17" t="s">
        <v>21</v>
      </c>
      <c r="C19" s="1"/>
      <c r="D19" s="1"/>
      <c r="E19" s="1"/>
      <c r="F19" s="1"/>
      <c r="G19" s="28"/>
      <c r="H19" s="28"/>
      <c r="I19" s="1"/>
      <c r="J19" s="1"/>
      <c r="K19" s="1"/>
    </row>
    <row r="20" spans="1:11" ht="15.75" x14ac:dyDescent="0.25">
      <c r="A20" s="1"/>
      <c r="B20" s="17" t="s">
        <v>22</v>
      </c>
      <c r="C20" s="1"/>
      <c r="D20" s="1"/>
      <c r="E20" s="1"/>
      <c r="F20" s="1"/>
      <c r="G20" s="23"/>
      <c r="H20" s="23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4"/>
      <c r="H22" s="13"/>
      <c r="I22" s="1"/>
      <c r="J22" s="1"/>
      <c r="K22" s="1"/>
    </row>
    <row r="23" spans="1:11" ht="15.75" x14ac:dyDescent="0.25">
      <c r="A23" s="1"/>
      <c r="B23" s="1" t="s">
        <v>32</v>
      </c>
      <c r="C23" s="1"/>
      <c r="D23" s="1"/>
      <c r="E23" s="1"/>
      <c r="F23" s="1"/>
      <c r="G23" s="14" t="s">
        <v>20</v>
      </c>
      <c r="H23" s="13" t="s">
        <v>27</v>
      </c>
      <c r="I23" s="1"/>
      <c r="J23" s="1"/>
      <c r="K23" s="1"/>
    </row>
  </sheetData>
  <mergeCells count="8">
    <mergeCell ref="G20:H20"/>
    <mergeCell ref="A15:K15"/>
    <mergeCell ref="J2:K2"/>
    <mergeCell ref="A6:K6"/>
    <mergeCell ref="A7:K7"/>
    <mergeCell ref="G19:H19"/>
    <mergeCell ref="F12:F13"/>
    <mergeCell ref="K12:K13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Лист1!Заголовки_для_печати</vt:lpstr>
      <vt:lpstr>Лист1!Область_печати</vt:lpstr>
      <vt:lpstr>Лист1!ТекстовоеПоле5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2025-02-06T04:55:37Z</dcterms:modified>
</cp:coreProperties>
</file>